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30" i="1" l="1"/>
  <c r="I29" i="1"/>
  <c r="I28" i="1"/>
  <c r="I27" i="1"/>
  <c r="I26" i="1"/>
  <c r="I25" i="1"/>
  <c r="I24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31" i="1" l="1"/>
</calcChain>
</file>

<file path=xl/sharedStrings.xml><?xml version="1.0" encoding="utf-8"?>
<sst xmlns="http://schemas.openxmlformats.org/spreadsheetml/2006/main" count="122" uniqueCount="74">
  <si>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</si>
  <si>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</si>
  <si>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</si>
  <si>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</si>
  <si>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</si>
  <si>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</si>
  <si>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</si>
  <si>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</si>
  <si>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</si>
  <si>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</si>
  <si>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</si>
  <si>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</si>
  <si>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ТОННА</t>
  </si>
  <si>
    <t>КГ</t>
  </si>
  <si>
    <t>100120_1167363</t>
  </si>
  <si>
    <t xml:space="preserve">АНТИОКСИДАНТ ЕС3149А                                                               </t>
  </si>
  <si>
    <t>100120_1167318</t>
  </si>
  <si>
    <t xml:space="preserve">АНТИЗАГРЯЗНИТЕЛЬ LONGRUN EC3087A                                                   </t>
  </si>
  <si>
    <t>1001211034</t>
  </si>
  <si>
    <t xml:space="preserve">КИСЛОТА АККУМУЛЯТОРНАЯ                                                             </t>
  </si>
  <si>
    <t>1001200124</t>
  </si>
  <si>
    <t xml:space="preserve">ГИДРАЗИН ГИДРАТ (100%) КГ                                                          </t>
  </si>
  <si>
    <t>1001210386</t>
  </si>
  <si>
    <t xml:space="preserve">КУМОЛ ГИДРОПЕРОКСИД                                                                </t>
  </si>
  <si>
    <t>УПАКОВКА</t>
  </si>
  <si>
    <t>1001210056</t>
  </si>
  <si>
    <t xml:space="preserve">НАТРИЙ ФОСФОРНОКИСЛЫЙ 2-зам.                                                       </t>
  </si>
  <si>
    <t>1001211192</t>
  </si>
  <si>
    <t xml:space="preserve">КАЛЬЦИЙ УГЛЕКИСЛЫЙ ЧДА                                                             </t>
  </si>
  <si>
    <t>1001211524</t>
  </si>
  <si>
    <t xml:space="preserve">МАГНИЙ ХЛОРИСТЫЙ 6 ВОД ЧДА                                                         </t>
  </si>
  <si>
    <t>1001211514</t>
  </si>
  <si>
    <t xml:space="preserve">БАРИЙ ГИДРООКИСЬ 8-ВОДН ХЧ                                                         </t>
  </si>
  <si>
    <t>1001190177</t>
  </si>
  <si>
    <t xml:space="preserve">КРАСИТЕЛЬ ЖИРОВОЙ                                                                  </t>
  </si>
  <si>
    <t>1001200063</t>
  </si>
  <si>
    <t xml:space="preserve">НАТРИЙ КРЕМНЕФТОРИСТЫЙ ТЕХН,.                                                      </t>
  </si>
  <si>
    <t>1001211559</t>
  </si>
  <si>
    <t xml:space="preserve">ОЛОВО 2 ХЛОРИД 2В Ч                                                                </t>
  </si>
  <si>
    <t>1001210473</t>
  </si>
  <si>
    <t xml:space="preserve">РТУТЬ (II) УКСУСНОКИСЛАЯ ЧДА                                                       </t>
  </si>
  <si>
    <t>1001211182</t>
  </si>
  <si>
    <t xml:space="preserve">ТИМОЛФТАЛЕИН                                                                       </t>
  </si>
  <si>
    <t>1001211545</t>
  </si>
  <si>
    <t>1-МЕТИЛНАФТАЛИН</t>
  </si>
  <si>
    <t>1001210353</t>
  </si>
  <si>
    <t>ПАСТА ВЛАДЫКИНА БЕНЗОЧУВСТВИТЕЛЬНАЯ</t>
  </si>
  <si>
    <t>ШТ</t>
  </si>
  <si>
    <t>1001210268</t>
  </si>
  <si>
    <t>ПАСТА ВЛАДЫКИНА  ВОДОЧУВСТВИТЕЛЬНАЯ</t>
  </si>
  <si>
    <t>НЛ</t>
  </si>
  <si>
    <t>1009030075</t>
  </si>
  <si>
    <t>КАТАЛИЗАТОР НК-100..</t>
  </si>
  <si>
    <t>1005822</t>
  </si>
  <si>
    <t>100121_1005822</t>
  </si>
  <si>
    <t>Реактив, ртуть (II) оксид красная, ЧДА</t>
  </si>
  <si>
    <t>1300270</t>
  </si>
  <si>
    <t>1001200025</t>
  </si>
  <si>
    <t>СПИРТ ИЗОПРОПИЛОВЫЙ</t>
  </si>
  <si>
    <t>1257351</t>
  </si>
  <si>
    <t>1001200246</t>
  </si>
  <si>
    <t>РЕАГЕНТ (SPECTRUS (BD1501E)</t>
  </si>
  <si>
    <t>1324213</t>
  </si>
  <si>
    <t>1001200266</t>
  </si>
  <si>
    <t>РЕАГЕНТ (CONTINUUM AT4505)</t>
  </si>
  <si>
    <t>1257354</t>
  </si>
  <si>
    <t>1001200273</t>
  </si>
  <si>
    <t>РЕАГЕНТ (SPECTRUS NX 1104)</t>
  </si>
  <si>
    <t>1050091</t>
  </si>
  <si>
    <t>1001210468</t>
  </si>
  <si>
    <t>НАТРИЙ ФТОРИСТЫЙ</t>
  </si>
  <si>
    <t>1161288</t>
  </si>
  <si>
    <t>100121_1161288</t>
  </si>
  <si>
    <t>Декалин для синтеза (декагидронафталин, смеесь цис- и транс- изомеров) MERCK (8.03101)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</si>
</sst>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0" fillId="0" borderId="8" xfId="0" applyBorder="1" applyProtection="1"/>
    <xf numFmtId="0" fontId="2" fillId="0" borderId="8" xfId="3" applyFont="1" applyBorder="1" applyProtection="1">
      <protection locked="0"/>
    </xf>
    <xf numFmtId="49" fontId="2" fillId="0" borderId="8" xfId="3" applyNumberFormat="1" applyFont="1" applyBorder="1" applyProtection="1">
      <protection locked="0"/>
    </xf>
    <xf numFmtId="0" fontId="2" fillId="0" borderId="8" xfId="3" applyNumberFormat="1" applyFont="1" applyBorder="1" applyProtection="1">
      <protection locked="0"/>
    </xf>
    <xf numFmtId="164" fontId="0" fillId="0" borderId="8" xfId="0" applyNumberFormat="1" applyFont="1" applyBorder="1" applyProtection="1">
      <protection locked="0"/>
    </xf>
    <xf numFmtId="2" fontId="0" fillId="0" borderId="8" xfId="0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9" sqref="E29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22" t="s">
        <v>5</v>
      </c>
      <c r="G1" s="20" t="s">
        <v>6</v>
      </c>
      <c r="H1" s="18" t="s">
        <v>7</v>
      </c>
      <c r="I1" s="18" t="s">
        <v>9</v>
      </c>
    </row>
    <row r="2" spans="1:9" x14ac:dyDescent="0.25">
      <c r="A2" s="18"/>
      <c r="B2" s="18"/>
      <c r="C2" s="18"/>
      <c r="D2" s="18"/>
      <c r="E2" s="18"/>
      <c r="F2" s="22"/>
      <c r="G2" s="21"/>
      <c r="H2" s="18"/>
      <c r="I2" s="18"/>
    </row>
    <row r="3" spans="1:9" x14ac:dyDescent="0.25">
      <c r="A3" s="18"/>
      <c r="B3" s="18"/>
      <c r="C3" s="18"/>
      <c r="D3" s="18"/>
      <c r="E3" s="18"/>
      <c r="F3" s="22"/>
      <c r="G3" s="21"/>
      <c r="H3" s="18"/>
      <c r="I3" s="18"/>
    </row>
    <row r="4" spans="1:9" ht="15.75" thickBot="1" x14ac:dyDescent="0.3">
      <c r="A4" s="19"/>
      <c r="B4" s="19"/>
      <c r="C4" s="19"/>
      <c r="D4" s="19"/>
      <c r="E4" s="19"/>
      <c r="F4" s="23"/>
      <c r="G4" s="21"/>
      <c r="H4" s="19"/>
      <c r="I4" s="19"/>
    </row>
    <row r="5" spans="1:9" ht="15.75" thickBot="1" x14ac:dyDescent="0.3">
      <c r="A5" s="7">
        <v>1</v>
      </c>
      <c r="B5" s="1" t="s">
        <v>8</v>
      </c>
      <c r="C5" s="8">
        <v>1167363</v>
      </c>
      <c r="D5" s="9" t="s">
        <v>14</v>
      </c>
      <c r="E5" s="10" t="s">
        <v>15</v>
      </c>
      <c r="F5" s="8" t="s">
        <v>12</v>
      </c>
      <c r="G5" s="11">
        <v>2.4049999999999998</v>
      </c>
      <c r="H5" s="12">
        <v>107586.67</v>
      </c>
      <c r="I5" s="12">
        <f>H5*G5</f>
        <v>258745.94134999998</v>
      </c>
    </row>
    <row r="6" spans="1:9" ht="15.75" thickBot="1" x14ac:dyDescent="0.3">
      <c r="A6" s="7">
        <v>2</v>
      </c>
      <c r="B6" s="1" t="s">
        <v>8</v>
      </c>
      <c r="C6" s="13">
        <v>1167318</v>
      </c>
      <c r="D6" s="14" t="s">
        <v>16</v>
      </c>
      <c r="E6" s="15" t="s">
        <v>17</v>
      </c>
      <c r="F6" s="13" t="s">
        <v>12</v>
      </c>
      <c r="G6" s="16">
        <v>0.752</v>
      </c>
      <c r="H6" s="17">
        <v>109090.56</v>
      </c>
      <c r="I6" s="17">
        <f>H6*G6</f>
        <v>82036.101119999992</v>
      </c>
    </row>
    <row r="7" spans="1:9" ht="15.75" thickBot="1" x14ac:dyDescent="0.3">
      <c r="A7" s="7">
        <v>3</v>
      </c>
      <c r="B7" s="1" t="s">
        <v>8</v>
      </c>
      <c r="C7" s="13">
        <v>9007675</v>
      </c>
      <c r="D7" s="14" t="s">
        <v>18</v>
      </c>
      <c r="E7" s="15" t="s">
        <v>19</v>
      </c>
      <c r="F7" s="13" t="s">
        <v>13</v>
      </c>
      <c r="G7" s="16">
        <v>110</v>
      </c>
      <c r="H7" s="17">
        <v>2.94</v>
      </c>
      <c r="I7" s="17">
        <f>H7*G7</f>
        <v>323.39999999999998</v>
      </c>
    </row>
    <row r="8" spans="1:9" ht="15.75" thickBot="1" x14ac:dyDescent="0.3">
      <c r="A8" s="7">
        <v>4</v>
      </c>
      <c r="B8" s="1" t="s">
        <v>8</v>
      </c>
      <c r="C8" s="13">
        <v>1023117</v>
      </c>
      <c r="D8" s="14" t="s">
        <v>20</v>
      </c>
      <c r="E8" s="15" t="s">
        <v>21</v>
      </c>
      <c r="F8" s="13" t="s">
        <v>13</v>
      </c>
      <c r="G8" s="16">
        <v>7</v>
      </c>
      <c r="H8" s="17">
        <v>117.18</v>
      </c>
      <c r="I8" s="17">
        <f>H8*G8</f>
        <v>820.26</v>
      </c>
    </row>
    <row r="9" spans="1:9" ht="15.75" thickBot="1" x14ac:dyDescent="0.3">
      <c r="A9" s="7">
        <v>5</v>
      </c>
      <c r="B9" s="1" t="s">
        <v>8</v>
      </c>
      <c r="C9" s="13">
        <v>9007342</v>
      </c>
      <c r="D9" s="14" t="s">
        <v>22</v>
      </c>
      <c r="E9" s="15" t="s">
        <v>23</v>
      </c>
      <c r="F9" s="13" t="s">
        <v>24</v>
      </c>
      <c r="G9" s="16">
        <v>1</v>
      </c>
      <c r="H9" s="17">
        <v>593.67999999999995</v>
      </c>
      <c r="I9" s="17">
        <f>H9*G9</f>
        <v>593.67999999999995</v>
      </c>
    </row>
    <row r="10" spans="1:9" ht="15.75" thickBot="1" x14ac:dyDescent="0.3">
      <c r="A10" s="7">
        <v>6</v>
      </c>
      <c r="B10" s="1" t="s">
        <v>8</v>
      </c>
      <c r="C10" s="13">
        <v>1130627</v>
      </c>
      <c r="D10" s="14" t="s">
        <v>25</v>
      </c>
      <c r="E10" s="15" t="s">
        <v>26</v>
      </c>
      <c r="F10" s="13" t="s">
        <v>13</v>
      </c>
      <c r="G10" s="16">
        <v>0.5</v>
      </c>
      <c r="H10" s="17">
        <v>17.21</v>
      </c>
      <c r="I10" s="17">
        <f>H10*G10</f>
        <v>8.6050000000000004</v>
      </c>
    </row>
    <row r="11" spans="1:9" ht="15.75" thickBot="1" x14ac:dyDescent="0.3">
      <c r="A11" s="7">
        <v>7</v>
      </c>
      <c r="B11" s="1" t="s">
        <v>8</v>
      </c>
      <c r="C11" s="13">
        <v>1012858</v>
      </c>
      <c r="D11" s="14" t="s">
        <v>27</v>
      </c>
      <c r="E11" s="15" t="s">
        <v>28</v>
      </c>
      <c r="F11" s="13" t="s">
        <v>13</v>
      </c>
      <c r="G11" s="16">
        <v>1</v>
      </c>
      <c r="H11" s="17">
        <v>10.5</v>
      </c>
      <c r="I11" s="17">
        <f>H11*G11</f>
        <v>10.5</v>
      </c>
    </row>
    <row r="12" spans="1:9" ht="15.75" thickBot="1" x14ac:dyDescent="0.3">
      <c r="A12" s="7">
        <v>8</v>
      </c>
      <c r="B12" s="1" t="s">
        <v>8</v>
      </c>
      <c r="C12" s="13">
        <v>1108651</v>
      </c>
      <c r="D12" s="14" t="s">
        <v>29</v>
      </c>
      <c r="E12" s="15" t="s">
        <v>30</v>
      </c>
      <c r="F12" s="13" t="s">
        <v>13</v>
      </c>
      <c r="G12" s="16">
        <v>0.8</v>
      </c>
      <c r="H12" s="17">
        <v>12.72</v>
      </c>
      <c r="I12" s="17">
        <f>H12*G12</f>
        <v>10.176000000000002</v>
      </c>
    </row>
    <row r="13" spans="1:9" ht="15.75" thickBot="1" x14ac:dyDescent="0.3">
      <c r="A13" s="7">
        <v>9</v>
      </c>
      <c r="B13" s="1" t="s">
        <v>8</v>
      </c>
      <c r="C13" s="13">
        <v>1238998</v>
      </c>
      <c r="D13" s="14" t="s">
        <v>31</v>
      </c>
      <c r="E13" s="15" t="s">
        <v>32</v>
      </c>
      <c r="F13" s="13" t="s">
        <v>13</v>
      </c>
      <c r="G13" s="16">
        <v>0.6</v>
      </c>
      <c r="H13" s="17">
        <v>35.659999999999997</v>
      </c>
      <c r="I13" s="17">
        <f>H13*G13</f>
        <v>21.395999999999997</v>
      </c>
    </row>
    <row r="14" spans="1:9" ht="15.75" thickBot="1" x14ac:dyDescent="0.3">
      <c r="A14" s="7">
        <v>10</v>
      </c>
      <c r="B14" s="1" t="s">
        <v>8</v>
      </c>
      <c r="C14" s="13">
        <v>1408707</v>
      </c>
      <c r="D14" s="14" t="s">
        <v>33</v>
      </c>
      <c r="E14" s="15" t="s">
        <v>34</v>
      </c>
      <c r="F14" s="13" t="s">
        <v>13</v>
      </c>
      <c r="G14" s="16">
        <v>2683</v>
      </c>
      <c r="H14" s="17">
        <v>8.66</v>
      </c>
      <c r="I14" s="17">
        <f>H14*G14</f>
        <v>23234.78</v>
      </c>
    </row>
    <row r="15" spans="1:9" ht="15.75" thickBot="1" x14ac:dyDescent="0.3">
      <c r="A15" s="7">
        <v>11</v>
      </c>
      <c r="B15" s="1" t="s">
        <v>8</v>
      </c>
      <c r="C15" s="13">
        <v>1145560</v>
      </c>
      <c r="D15" s="14" t="s">
        <v>35</v>
      </c>
      <c r="E15" s="15" t="s">
        <v>36</v>
      </c>
      <c r="F15" s="13" t="s">
        <v>12</v>
      </c>
      <c r="G15" s="16">
        <v>1.0899999999999999</v>
      </c>
      <c r="H15" s="17">
        <v>2349.1</v>
      </c>
      <c r="I15" s="17">
        <f>H15*G15</f>
        <v>2560.5189999999998</v>
      </c>
    </row>
    <row r="16" spans="1:9" ht="15.75" thickBot="1" x14ac:dyDescent="0.3">
      <c r="A16" s="7">
        <v>12</v>
      </c>
      <c r="B16" s="1" t="s">
        <v>8</v>
      </c>
      <c r="C16" s="13">
        <v>1050041</v>
      </c>
      <c r="D16" s="14" t="s">
        <v>37</v>
      </c>
      <c r="E16" s="15" t="s">
        <v>38</v>
      </c>
      <c r="F16" s="13" t="s">
        <v>13</v>
      </c>
      <c r="G16" s="16">
        <v>0.5</v>
      </c>
      <c r="H16" s="17">
        <v>178.67</v>
      </c>
      <c r="I16" s="17">
        <f>H16*G16</f>
        <v>89.334999999999994</v>
      </c>
    </row>
    <row r="17" spans="1:9" ht="15.75" thickBot="1" x14ac:dyDescent="0.3">
      <c r="A17" s="7">
        <v>13</v>
      </c>
      <c r="B17" s="1" t="s">
        <v>8</v>
      </c>
      <c r="C17" s="13">
        <v>1275799</v>
      </c>
      <c r="D17" s="14" t="s">
        <v>39</v>
      </c>
      <c r="E17" s="15" t="s">
        <v>40</v>
      </c>
      <c r="F17" s="13" t="s">
        <v>13</v>
      </c>
      <c r="G17" s="16">
        <v>0.5</v>
      </c>
      <c r="H17" s="17">
        <v>898.2</v>
      </c>
      <c r="I17" s="17">
        <f>H17*G17</f>
        <v>449.1</v>
      </c>
    </row>
    <row r="18" spans="1:9" ht="15.75" thickBot="1" x14ac:dyDescent="0.3">
      <c r="A18" s="7">
        <v>14</v>
      </c>
      <c r="B18" s="1" t="s">
        <v>8</v>
      </c>
      <c r="C18" s="13">
        <v>1289498</v>
      </c>
      <c r="D18" s="14" t="s">
        <v>41</v>
      </c>
      <c r="E18" s="15" t="s">
        <v>42</v>
      </c>
      <c r="F18" s="13" t="s">
        <v>13</v>
      </c>
      <c r="G18" s="16">
        <v>0.2</v>
      </c>
      <c r="H18" s="17">
        <v>1674.97</v>
      </c>
      <c r="I18" s="17">
        <f>H18*G18</f>
        <v>334.99400000000003</v>
      </c>
    </row>
    <row r="19" spans="1:9" ht="15.75" thickBot="1" x14ac:dyDescent="0.3">
      <c r="A19" s="7">
        <v>15</v>
      </c>
      <c r="B19" s="1" t="s">
        <v>8</v>
      </c>
      <c r="C19" s="13">
        <v>1012858</v>
      </c>
      <c r="D19" s="14" t="s">
        <v>27</v>
      </c>
      <c r="E19" s="15" t="s">
        <v>28</v>
      </c>
      <c r="F19" s="13" t="s">
        <v>13</v>
      </c>
      <c r="G19" s="16">
        <v>5</v>
      </c>
      <c r="H19" s="17">
        <v>51.65</v>
      </c>
      <c r="I19" s="17">
        <f>H19*G19</f>
        <v>258.25</v>
      </c>
    </row>
    <row r="20" spans="1:9" ht="15.75" thickBot="1" x14ac:dyDescent="0.3">
      <c r="A20" s="7">
        <v>16</v>
      </c>
      <c r="B20" s="1" t="s">
        <v>8</v>
      </c>
      <c r="C20" s="13">
        <v>1183322</v>
      </c>
      <c r="D20" s="14" t="s">
        <v>43</v>
      </c>
      <c r="E20" s="15" t="s">
        <v>44</v>
      </c>
      <c r="F20" s="13" t="s">
        <v>13</v>
      </c>
      <c r="G20" s="16">
        <v>8</v>
      </c>
      <c r="H20" s="17">
        <v>360.52</v>
      </c>
      <c r="I20" s="17">
        <f>H20*G20</f>
        <v>2884.16</v>
      </c>
    </row>
    <row r="21" spans="1:9" ht="15.75" thickBot="1" x14ac:dyDescent="0.3">
      <c r="A21" s="7">
        <v>17</v>
      </c>
      <c r="B21" s="1" t="s">
        <v>8</v>
      </c>
      <c r="C21" s="13">
        <v>1068172</v>
      </c>
      <c r="D21" s="14" t="s">
        <v>45</v>
      </c>
      <c r="E21" s="15" t="s">
        <v>46</v>
      </c>
      <c r="F21" s="13" t="s">
        <v>47</v>
      </c>
      <c r="G21" s="16">
        <v>44</v>
      </c>
      <c r="H21" s="17">
        <v>42.54</v>
      </c>
      <c r="I21" s="17">
        <f>H21*G21</f>
        <v>1871.76</v>
      </c>
    </row>
    <row r="22" spans="1:9" x14ac:dyDescent="0.25">
      <c r="A22" s="7">
        <v>18</v>
      </c>
      <c r="B22" s="1" t="s">
        <v>8</v>
      </c>
      <c r="C22" s="13">
        <v>1117397</v>
      </c>
      <c r="D22" s="14" t="s">
        <v>48</v>
      </c>
      <c r="E22" s="15" t="s">
        <v>49</v>
      </c>
      <c r="F22" s="13" t="s">
        <v>47</v>
      </c>
      <c r="G22" s="16">
        <v>50</v>
      </c>
      <c r="H22" s="17">
        <v>27.94</v>
      </c>
      <c r="I22" s="17">
        <f>H22*G22</f>
        <v>1397</v>
      </c>
    </row>
    <row r="23" spans="1:9" ht="15.75" thickBot="1" x14ac:dyDescent="0.3">
      <c r="A23" s="7">
        <v>19</v>
      </c>
      <c r="B23" s="13" t="s">
        <v>50</v>
      </c>
      <c r="C23" s="13">
        <v>1197537</v>
      </c>
      <c r="D23" s="14" t="s">
        <v>51</v>
      </c>
      <c r="E23" s="15" t="s">
        <v>52</v>
      </c>
      <c r="F23" s="13" t="s">
        <v>13</v>
      </c>
      <c r="G23" s="16">
        <v>300</v>
      </c>
      <c r="H23" s="17">
        <v>589.33332719999999</v>
      </c>
      <c r="I23" s="17">
        <v>176799.99816000002</v>
      </c>
    </row>
    <row r="24" spans="1:9" ht="15.75" thickBot="1" x14ac:dyDescent="0.3">
      <c r="A24" s="7">
        <v>20</v>
      </c>
      <c r="B24" s="1" t="s">
        <v>8</v>
      </c>
      <c r="C24" s="13" t="s">
        <v>53</v>
      </c>
      <c r="D24" s="14" t="s">
        <v>54</v>
      </c>
      <c r="E24" s="15" t="s">
        <v>55</v>
      </c>
      <c r="F24" s="13" t="s">
        <v>13</v>
      </c>
      <c r="G24" s="16">
        <v>0.1</v>
      </c>
      <c r="H24" s="17">
        <v>1470.38</v>
      </c>
      <c r="I24" s="17">
        <f>H24*G24</f>
        <v>147.03800000000001</v>
      </c>
    </row>
    <row r="25" spans="1:9" ht="15.75" thickBot="1" x14ac:dyDescent="0.3">
      <c r="A25" s="7">
        <v>21</v>
      </c>
      <c r="B25" s="1" t="s">
        <v>8</v>
      </c>
      <c r="C25" s="13" t="s">
        <v>56</v>
      </c>
      <c r="D25" s="14" t="s">
        <v>57</v>
      </c>
      <c r="E25" s="15" t="s">
        <v>58</v>
      </c>
      <c r="F25" s="13" t="s">
        <v>12</v>
      </c>
      <c r="G25" s="16">
        <v>22.91</v>
      </c>
      <c r="H25" s="17">
        <v>407.4</v>
      </c>
      <c r="I25" s="17">
        <f>H25*G25</f>
        <v>9333.5339999999997</v>
      </c>
    </row>
    <row r="26" spans="1:9" ht="15.75" thickBot="1" x14ac:dyDescent="0.3">
      <c r="A26" s="7">
        <v>22</v>
      </c>
      <c r="B26" s="1" t="s">
        <v>8</v>
      </c>
      <c r="C26" s="13" t="s">
        <v>59</v>
      </c>
      <c r="D26" s="14" t="s">
        <v>60</v>
      </c>
      <c r="E26" s="15" t="s">
        <v>61</v>
      </c>
      <c r="F26" s="13" t="s">
        <v>12</v>
      </c>
      <c r="G26" s="16">
        <v>0.97</v>
      </c>
      <c r="H26" s="17">
        <v>26204.94</v>
      </c>
      <c r="I26" s="17">
        <f>H26*G26</f>
        <v>25418.791799999999</v>
      </c>
    </row>
    <row r="27" spans="1:9" ht="15.75" thickBot="1" x14ac:dyDescent="0.3">
      <c r="A27" s="7">
        <v>23</v>
      </c>
      <c r="B27" s="1" t="s">
        <v>8</v>
      </c>
      <c r="C27" s="13" t="s">
        <v>62</v>
      </c>
      <c r="D27" s="14" t="s">
        <v>63</v>
      </c>
      <c r="E27" s="15" t="s">
        <v>64</v>
      </c>
      <c r="F27" s="13" t="s">
        <v>12</v>
      </c>
      <c r="G27" s="16">
        <v>8.0500000000000007</v>
      </c>
      <c r="H27" s="17">
        <v>47621.440000000002</v>
      </c>
      <c r="I27" s="17">
        <f>H27*G27</f>
        <v>383352.59200000006</v>
      </c>
    </row>
    <row r="28" spans="1:9" ht="15.75" thickBot="1" x14ac:dyDescent="0.3">
      <c r="A28" s="7">
        <v>24</v>
      </c>
      <c r="B28" s="1" t="s">
        <v>8</v>
      </c>
      <c r="C28" s="13" t="s">
        <v>65</v>
      </c>
      <c r="D28" s="14" t="s">
        <v>66</v>
      </c>
      <c r="E28" s="15" t="s">
        <v>67</v>
      </c>
      <c r="F28" s="13" t="s">
        <v>12</v>
      </c>
      <c r="G28" s="16">
        <v>1</v>
      </c>
      <c r="H28" s="17">
        <v>51339.16</v>
      </c>
      <c r="I28" s="17">
        <f>H28*G28</f>
        <v>51339.16</v>
      </c>
    </row>
    <row r="29" spans="1:9" ht="15.75" thickBot="1" x14ac:dyDescent="0.3">
      <c r="A29" s="7">
        <v>25</v>
      </c>
      <c r="B29" s="1" t="s">
        <v>8</v>
      </c>
      <c r="C29" s="13" t="s">
        <v>68</v>
      </c>
      <c r="D29" s="14" t="s">
        <v>69</v>
      </c>
      <c r="E29" s="15" t="s">
        <v>70</v>
      </c>
      <c r="F29" s="13" t="s">
        <v>13</v>
      </c>
      <c r="G29" s="16">
        <v>1</v>
      </c>
      <c r="H29" s="17">
        <v>100.97</v>
      </c>
      <c r="I29" s="17">
        <f>H29*G29</f>
        <v>100.97</v>
      </c>
    </row>
    <row r="30" spans="1:9" ht="15.75" thickBot="1" x14ac:dyDescent="0.3">
      <c r="A30" s="7">
        <v>26</v>
      </c>
      <c r="B30" s="1" t="s">
        <v>8</v>
      </c>
      <c r="C30" s="24" t="s">
        <v>71</v>
      </c>
      <c r="D30" s="25" t="s">
        <v>72</v>
      </c>
      <c r="E30" s="26" t="s">
        <v>73</v>
      </c>
      <c r="F30" s="24" t="s">
        <v>13</v>
      </c>
      <c r="G30" s="27">
        <v>0.9</v>
      </c>
      <c r="H30" s="28">
        <v>361.96</v>
      </c>
      <c r="I30" s="28">
        <f>H30*G30</f>
        <v>325.76400000000001</v>
      </c>
    </row>
    <row r="31" spans="1:9" ht="15.75" thickBot="1" x14ac:dyDescent="0.3">
      <c r="A31" s="3"/>
      <c r="B31" s="4"/>
      <c r="C31" s="4"/>
      <c r="D31" s="4"/>
      <c r="E31" s="4"/>
      <c r="F31" s="4"/>
      <c r="G31" s="5"/>
      <c r="H31" s="6"/>
      <c r="I31" s="6">
        <f>SUBTOTAL(9,I5:I30)</f>
        <v>1022467.8054299999</v>
      </c>
    </row>
    <row r="33" spans="2:2" x14ac:dyDescent="0.25">
      <c r="B33" s="2" t="s">
        <v>10</v>
      </c>
    </row>
    <row r="34" spans="2:2" x14ac:dyDescent="0.25">
      <c r="B34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31">
      <formula1>TypeResource</formula1>
    </dataValidation>
    <dataValidation type="decimal" allowBlank="1" showErrorMessage="1" errorTitle="Ошибка!" error="Значение должно быть числом" sqref="G5:H31">
      <formula1>0</formula1>
      <formula2>9999999999999</formula2>
    </dataValidation>
    <dataValidation type="decimal" allowBlank="1" showErrorMessage="1" errorTitle="Ошибка!" error="Значение должно быть числом" sqref="I5:I31">
      <formula1>0</formula1>
      <formula2>100000000000</formula2>
    </dataValidation>
    <dataValidation operator="lessThanOrEqual" allowBlank="1" showInputMessage="1" showErrorMessage="1" sqref="C1:C31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2020-02-12T09:40:35Z</dcterms:modified>
</cp:coreProperties>
</file>